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28800" windowHeight="11835" tabRatio="797" firstSheet="7" activeTab="21"/>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0"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0"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'19г9_2020'!$A$1:$I$25</definedName>
    <definedName name="_xlnm.Print_Area" localSheetId="9">'19д6'!$A$1:$L$12</definedName>
    <definedName name="_xlnm.Print_Area" localSheetId="14">'19м'!$A$1:$K$6</definedName>
    <definedName name="_xlnm.Print_Area" localSheetId="16">'19о'!$A$1:$K$10</definedName>
    <definedName name="ы" localSheetId="11">[8]Титульный!$G$16</definedName>
    <definedName name="ы" localSheetId="17">[9]Титульный!$G$16</definedName>
    <definedName name="ы">[8]Титульный!$G$16</definedName>
  </definedNames>
  <calcPr calcId="144525"/>
</workbook>
</file>

<file path=xl/calcChain.xml><?xml version="1.0" encoding="utf-8"?>
<calcChain xmlns="http://schemas.openxmlformats.org/spreadsheetml/2006/main">
  <c r="C6" i="16" l="1"/>
  <c r="C7" i="16"/>
  <c r="C8" i="16"/>
  <c r="C5" i="16"/>
  <c r="D46" i="3"/>
  <c r="C8" i="8"/>
  <c r="C10" i="8" l="1"/>
  <c r="G6" i="8"/>
  <c r="F6" i="8"/>
  <c r="E6" i="8"/>
  <c r="D6" i="8"/>
  <c r="D129" i="3"/>
  <c r="D128" i="3"/>
  <c r="H127" i="3"/>
  <c r="G127" i="3"/>
  <c r="F127" i="3"/>
  <c r="F125" i="3" s="1"/>
  <c r="E127" i="3"/>
  <c r="D127" i="3" s="1"/>
  <c r="D126" i="3"/>
  <c r="H125" i="3"/>
  <c r="G125" i="3"/>
  <c r="D123" i="3"/>
  <c r="G122" i="3"/>
  <c r="D122" i="3"/>
  <c r="D120" i="3"/>
  <c r="D119" i="3"/>
  <c r="D118" i="3"/>
  <c r="D117" i="3"/>
  <c r="D116" i="3"/>
  <c r="D115" i="3"/>
  <c r="H114" i="3"/>
  <c r="H107" i="3" s="1"/>
  <c r="H105" i="3" s="1"/>
  <c r="G114" i="3"/>
  <c r="D114" i="3" s="1"/>
  <c r="F114" i="3"/>
  <c r="E114" i="3"/>
  <c r="D113" i="3"/>
  <c r="D112" i="3"/>
  <c r="H111" i="3"/>
  <c r="G111" i="3"/>
  <c r="F111" i="3"/>
  <c r="D111" i="3" s="1"/>
  <c r="E111" i="3"/>
  <c r="D110" i="3"/>
  <c r="D109" i="3"/>
  <c r="H108" i="3"/>
  <c r="G108" i="3"/>
  <c r="F108" i="3"/>
  <c r="E108" i="3"/>
  <c r="D108" i="3" s="1"/>
  <c r="F107" i="3"/>
  <c r="F105" i="3" s="1"/>
  <c r="D106" i="3"/>
  <c r="D103" i="3"/>
  <c r="D102" i="3"/>
  <c r="D101" i="3"/>
  <c r="H100" i="3"/>
  <c r="G100" i="3"/>
  <c r="F100" i="3"/>
  <c r="F98" i="3" s="1"/>
  <c r="E100" i="3"/>
  <c r="D100" i="3" s="1"/>
  <c r="D99" i="3"/>
  <c r="H98" i="3"/>
  <c r="G98" i="3"/>
  <c r="D96" i="3"/>
  <c r="D95" i="3"/>
  <c r="E91" i="3"/>
  <c r="F90" i="3"/>
  <c r="D90" i="3" s="1"/>
  <c r="D89" i="3"/>
  <c r="H88" i="3"/>
  <c r="G88" i="3"/>
  <c r="G91" i="3" s="1"/>
  <c r="F88" i="3"/>
  <c r="F91" i="3" s="1"/>
  <c r="D87" i="3"/>
  <c r="D86" i="3"/>
  <c r="G85" i="3"/>
  <c r="F85" i="3"/>
  <c r="E85" i="3"/>
  <c r="D84" i="3"/>
  <c r="H82" i="3"/>
  <c r="G82" i="3"/>
  <c r="F82" i="3"/>
  <c r="E82" i="3"/>
  <c r="H81" i="3"/>
  <c r="G81" i="3"/>
  <c r="F81" i="3"/>
  <c r="E81" i="3"/>
  <c r="D81" i="3" s="1"/>
  <c r="H80" i="3"/>
  <c r="G80" i="3"/>
  <c r="F80" i="3"/>
  <c r="E80" i="3"/>
  <c r="H79" i="3"/>
  <c r="G79" i="3"/>
  <c r="F79" i="3"/>
  <c r="E79" i="3"/>
  <c r="H78" i="3"/>
  <c r="G78" i="3"/>
  <c r="F78" i="3"/>
  <c r="E78" i="3"/>
  <c r="H76" i="3"/>
  <c r="D75" i="3"/>
  <c r="D74" i="3"/>
  <c r="H73" i="3"/>
  <c r="G73" i="3"/>
  <c r="F73" i="3"/>
  <c r="E73" i="3"/>
  <c r="D72" i="3"/>
  <c r="D71" i="3"/>
  <c r="D69" i="3"/>
  <c r="D68" i="3"/>
  <c r="D67" i="3"/>
  <c r="H66" i="3"/>
  <c r="D66" i="3" s="1"/>
  <c r="H65" i="3"/>
  <c r="H64" i="3" s="1"/>
  <c r="G65" i="3"/>
  <c r="G64" i="3" s="1"/>
  <c r="F64" i="3"/>
  <c r="E64" i="3"/>
  <c r="H62" i="3"/>
  <c r="H60" i="3" s="1"/>
  <c r="H52" i="3" s="1"/>
  <c r="G62" i="3"/>
  <c r="F62" i="3"/>
  <c r="E62" i="3"/>
  <c r="G60" i="3"/>
  <c r="F60" i="3"/>
  <c r="E60" i="3"/>
  <c r="H57" i="3"/>
  <c r="G57" i="3"/>
  <c r="F57" i="3"/>
  <c r="F52" i="3" s="1"/>
  <c r="E57" i="3"/>
  <c r="H54" i="3"/>
  <c r="G54" i="3"/>
  <c r="D54" i="3" s="1"/>
  <c r="F54" i="3"/>
  <c r="E54" i="3"/>
  <c r="D53" i="3"/>
  <c r="E52"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D37" i="3" s="1"/>
  <c r="E37" i="3"/>
  <c r="H36" i="3"/>
  <c r="G36" i="3"/>
  <c r="F36" i="3"/>
  <c r="E36" i="3"/>
  <c r="H35" i="3"/>
  <c r="H33" i="3" s="1"/>
  <c r="G35" i="3"/>
  <c r="F35" i="3"/>
  <c r="F33" i="3" s="1"/>
  <c r="E35" i="3"/>
  <c r="D32" i="3"/>
  <c r="D31" i="3"/>
  <c r="H30" i="3"/>
  <c r="H27" i="3" s="1"/>
  <c r="H124" i="3" s="1"/>
  <c r="H121" i="3" s="1"/>
  <c r="G30" i="3"/>
  <c r="F30" i="3"/>
  <c r="E30" i="3"/>
  <c r="D29" i="3"/>
  <c r="D28" i="3"/>
  <c r="D26" i="3"/>
  <c r="D25" i="3"/>
  <c r="H24" i="3"/>
  <c r="D24" i="3" s="1"/>
  <c r="H23" i="3"/>
  <c r="G23" i="3"/>
  <c r="H22" i="3"/>
  <c r="G22" i="3"/>
  <c r="F22" i="3"/>
  <c r="F21" i="3"/>
  <c r="E21" i="3"/>
  <c r="H19" i="3"/>
  <c r="H17" i="3" s="1"/>
  <c r="G19" i="3"/>
  <c r="F19" i="3"/>
  <c r="F17" i="3" s="1"/>
  <c r="E19" i="3"/>
  <c r="G17" i="3"/>
  <c r="E17" i="3"/>
  <c r="H14" i="3"/>
  <c r="G14" i="3"/>
  <c r="F14" i="3"/>
  <c r="E14" i="3"/>
  <c r="H11" i="3"/>
  <c r="G11" i="3"/>
  <c r="F11" i="3"/>
  <c r="E11" i="3"/>
  <c r="D11" i="3" s="1"/>
  <c r="D10" i="3"/>
  <c r="G33" i="3" l="1"/>
  <c r="D85" i="3"/>
  <c r="F27" i="3"/>
  <c r="F124" i="3" s="1"/>
  <c r="F121" i="3" s="1"/>
  <c r="D62" i="3"/>
  <c r="D78" i="3"/>
  <c r="H9" i="3"/>
  <c r="D17" i="3"/>
  <c r="H21" i="3"/>
  <c r="H50" i="3" s="1"/>
  <c r="D35" i="3"/>
  <c r="D39" i="3"/>
  <c r="E33" i="3"/>
  <c r="D73" i="3"/>
  <c r="D82" i="3"/>
  <c r="G9" i="3"/>
  <c r="D9" i="3" s="1"/>
  <c r="D19" i="3"/>
  <c r="D22" i="3"/>
  <c r="D42" i="3"/>
  <c r="H70" i="3"/>
  <c r="H94" i="3" s="1"/>
  <c r="E76" i="3"/>
  <c r="G27" i="3"/>
  <c r="G124" i="3" s="1"/>
  <c r="G121" i="3" s="1"/>
  <c r="E9" i="3"/>
  <c r="D36" i="3"/>
  <c r="D38" i="3"/>
  <c r="D45" i="3"/>
  <c r="D60" i="3"/>
  <c r="D79" i="3"/>
  <c r="D88" i="3"/>
  <c r="F9" i="3"/>
  <c r="F50" i="3" s="1"/>
  <c r="D33" i="3"/>
  <c r="D64" i="3"/>
  <c r="F104" i="3"/>
  <c r="H104" i="3"/>
  <c r="H92" i="3"/>
  <c r="E70" i="3"/>
  <c r="E92" i="3" s="1"/>
  <c r="G21" i="3"/>
  <c r="D21" i="3" s="1"/>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s="1"/>
  <c r="G92" i="3" l="1"/>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<sst xmlns="http://schemas.openxmlformats.org/spreadsheetml/2006/main" count="938" uniqueCount="661">
  <si>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</si>
  <si>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</si>
  <si>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</si>
  <si>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</si>
  <si>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</si>
  <si>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</si>
  <si>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</si>
  <si>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</si>
  <si>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</si>
  <si>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</si>
  <si>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</si>
  <si>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</si>
  <si>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</si>
  <si>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</si>
  <si>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</si>
  <si>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</si>
  <si>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</si>
  <si>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</si>
  <si>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</si>
  <si>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</si>
  <si>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</si>
  <si>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</si>
  <si>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</si>
  <si>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</si>
  <si>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</si>
  <si>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</si>
  <si>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</si>
  <si>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</si>
  <si>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</si>
  <si>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</si>
  <si>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</si>
  <si>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</si>
  <si>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</si>
  <si>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</si>
  <si>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</si>
  <si>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</si>
  <si>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</si>
  <si>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</si>
  <si>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</si>
  <si>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</si>
  <si>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</si>
  <si>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</si>
  <si>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</si>
  <si>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</si>
  <si>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</si>
  <si>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</si>
  <si>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</si>
  <si>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</si>
  <si>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</si>
  <si>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</si>
  <si>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</si>
  <si>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</si>
  <si>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</si>
  <si>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</si>
  <si>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</si>
  <si>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</si>
  <si>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</si>
  <si>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</si>
  <si>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</si>
  <si>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</si>
  <si>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</si>
  <si>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</si>
  <si>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</si>
  <si>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</si>
  <si>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</si>
  <si>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</si>
  <si>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</si>
  <si>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</si>
  <si>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</si>
  <si>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</si>
  <si>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</si>
  <si>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</si>
  <si>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</si>
  <si>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</si>
  <si>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</si>
  <si>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</si>
  <si>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</si>
  <si>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</si>
  <si>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</si>
  <si>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</si>
  <si>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</si>
  <si>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</si>
  <si>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</si>
  <si>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</si>
  <si>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</si>
  <si>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</si>
  <si>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</si>
  <si>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</si>
  <si>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</si>
  <si>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</si>
  <si>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</si>
  <si>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</si>
  <si>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</si>
  <si>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</si>
  <si>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</si>
  <si>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</si>
  <si>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</si>
  <si>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</si>
  <si>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</si>
  <si>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</si>
  <si>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</si>
  <si>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</si>
  <si>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</si>
  <si>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</si>
  <si>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</si>
  <si>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</si>
  <si>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</si>
  <si>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</si>
  <si>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</si>
  <si>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</si>
  <si>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</si>
  <si>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</si>
  <si>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</si>
  <si>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</si>
  <si>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</si>
  <si>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</si>
  <si>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</si>
  <si>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</si>
  <si>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</si>
  <si>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</si>
  <si>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</si>
  <si>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</si>
  <si>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</si>
  <si>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</si>
  <si>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</si>
  <si>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</si>
  <si>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</si>
  <si>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</si>
  <si>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</si>
  <si>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</si>
  <si>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</si>
  <si>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</si>
  <si>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</si>
  <si>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</si>
  <si>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</si>
  <si>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</si>
  <si>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</si>
  <si>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</si>
  <si>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</si>
  <si>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</si>
  <si>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</si>
  <si>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</si>
  <si>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</si>
  <si>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</si>
  <si>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</si>
  <si>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</si>
  <si>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</si>
  <si>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</si>
  <si>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</si>
  <si>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</si>
  <si>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</si>
  <si>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</si>
  <si>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</si>
  <si>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</si>
  <si>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</si>
  <si>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</si>
  <si>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</si>
  <si>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</si>
  <si>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</si>
  <si>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</si>
  <si>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</si>
  <si>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</si>
  <si>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</si>
  <si>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</si>
  <si>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</si>
  <si>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</si>
  <si>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</si>
  <si>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</si>
  <si>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</si>
  <si>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</si>
  <si>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</si>
  <si>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</si>
  <si>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</si>
  <si>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</si>
  <si>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</si>
  <si>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</si>
  <si>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</si>
  <si>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</si>
  <si>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</si>
  <si>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</si>
  <si>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</si>
  <si>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</si>
  <si>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</si>
  <si>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</si>
  <si>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</si>
  <si>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</si>
  <si>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</si>
  <si>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</si>
  <si>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</si>
  <si>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</si>
  <si>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</si>
  <si>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</si>
  <si>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</si>
  <si>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</si>
  <si>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</si>
  <si>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</si>
  <si>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</si>
  <si>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</si>
  <si>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</si>
  <si>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</si>
  <si>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</si>
  <si>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</si>
  <si>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</si>
  <si>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</si>
  <si>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</si>
  <si>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</si>
  <si>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</si>
  <si>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</si>
  <si>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</si>
  <si>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</si>
  <si>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</si>
  <si>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</si>
  <si>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</si>
  <si>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</si>
  <si>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</si>
  <si>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</si>
  <si>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</si>
  <si>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</si>
  <si>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</si>
  <si>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</si>
  <si>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</si>
  <si>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</si>
  <si>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</si>
  <si>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</si>
  <si>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</si>
  <si>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</si>
  <si>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</si>
  <si>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</si>
  <si>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</si>
  <si>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</si>
  <si>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</si>
  <si>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</si>
  <si>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</si>
  <si>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</si>
  <si>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</si>
  <si>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</si>
  <si>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</si>
  <si>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</si>
  <si>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</si>
  <si>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</si>
  <si>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</si>
  <si>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</si>
  <si>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</si>
  <si>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</si>
  <si>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</si>
  <si>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</si>
  <si>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</si>
  <si>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</si>
  <si>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</si>
  <si>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</si>
  <si>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</si>
  <si>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</si>
  <si>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</si>
  <si>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</si>
  <si>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</si>
  <si>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</si>
  <si>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</si>
  <si>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</si>
  <si>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</si>
  <si>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</si>
  <si>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</si>
  <si>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</si>
  <si>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</si>
  <si>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</si>
  <si>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</si>
  <si>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</si>
  <si>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</si>
  <si>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</si>
  <si>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</si>
  <si>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</si>
  <si>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</si>
  <si>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</si>
  <si>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</si>
  <si>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</si>
  <si>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</si>
  <si>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</si>
  <si>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</si>
  <si>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</si>
  <si>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</si>
  <si>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</si>
  <si>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</si>
  <si>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</si>
  <si>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</si>
  <si>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</si>
  <si>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</si>
  <si>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</si>
  <si>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</si>
  <si>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</si>
  <si>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</si>
  <si>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</si>
  <si>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</si>
  <si>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</si>
  <si>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</si>
  <si>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</si>
  <si>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</si>
  <si>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</si>
  <si>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</si>
  <si>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</si>
  <si>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</si>
  <si>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</si>
  <si>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</si>
  <si>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</si>
  <si>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</si>
  <si>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</si>
  <si>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</si>
  <si>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</si>
  <si>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</si>
  <si>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</si>
  <si>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</si>
  <si>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</si>
  <si>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</si>
  <si>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</si>
  <si>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</si>
  <si>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</si>
  <si>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</si>
  <si>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</si>
  <si>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</si>
  <si>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</si>
  <si>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</si>
  <si>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</si>
  <si>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</si>
  <si>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</si>
  <si>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</si>
  <si>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</si>
  <si>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</si>
  <si>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</si>
  <si>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</si>
  <si>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</si>
  <si>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</si>
  <si>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</si>
  <si>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</si>
  <si>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</si>
  <si>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</si>
  <si>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</si>
  <si>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</si>
  <si>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</si>
  <si>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</si>
  <si>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</si>
  <si>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</si>
  <si>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</si>
  <si>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</si>
  <si>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</si>
  <si>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</si>
  <si>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</si>
  <si>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</si>
  <si>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</si>
  <si>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</si>
  <si>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</si>
  <si>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</si>
  <si>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</si>
  <si>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</si>
  <si>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</si>
  <si>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</si>
  <si>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</si>
  <si>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</si>
  <si>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</si>
  <si>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</si>
  <si>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</si>
  <si>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</si>
  <si>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</si>
  <si>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</si>
  <si>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</si>
  <si>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</si>
  <si>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</si>
  <si>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</si>
  <si>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</si>
  <si>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</si>
  <si>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</si>
  <si>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</si>
  <si>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</si>
  <si>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</si>
  <si>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</si>
  <si>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</si>
  <si>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</si>
  <si>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</si>
  <si>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</si>
  <si>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</si>
  <si>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</si>
  <si>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</si>
  <si>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</si>
  <si>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</si>
  <si>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</si>
  <si>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</si>
  <si>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</si>
  <si>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</si>
  <si>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</si>
  <si>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</si>
  <si>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</si>
  <si>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</si>
  <si>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</si>
  <si>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</si>
  <si>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</si>
  <si>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</si>
  <si>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</si>
  <si>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</si>
  <si>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</si>
  <si>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</si>
  <si>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</si>
  <si>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</si>
  <si>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</si>
  <si>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</si>
  <si>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</si>
  <si>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</si>
  <si>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</si>
  <si>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</si>
  <si>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</si>
  <si>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</si>
  <si>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</si>
  <si>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</si>
  <si>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</si>
  <si>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</si>
  <si>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</si>
  <si>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</si>
  <si>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</si>
  <si>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</si>
  <si>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</si>
  <si>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</si>
  <si>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</si>
  <si>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</si>
  <si>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</si>
  <si>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</si>
  <si>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</si>
  <si>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</si>
  <si>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</si>
  <si>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</si>
  <si>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</si>
  <si>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</si>
  <si>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</si>
  <si>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</si>
  <si>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</si>
  <si>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</si>
  <si>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</si>
  <si>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</si>
  <si>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</si>
  <si>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</si>
  <si>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</si>
  <si>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</si>
  <si>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</si>
  <si>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</si>
  <si>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</si>
  <si>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</si>
  <si>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</si>
  <si>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</si>
  <si>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</si>
  <si>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</si>
  <si>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</si>
  <si>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</si>
  <si>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</si>
  <si>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</si>
  <si>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</si>
  <si>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</si>
  <si>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</si>
  <si>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</si>
  <si>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</si>
  <si>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</si>
  <si>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</si>
  <si>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</si>
  <si>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</si>
  <si>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</si>
  <si>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</si>
  <si>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</si>
  <si>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</si>
  <si>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</si>
  <si>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</si>
  <si>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</si>
  <si>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</si>
  <si>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</si>
  <si>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</si>
  <si>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</si>
  <si>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</si>
  <si>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</si>
  <si>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</si>
  <si>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</si>
  <si>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</si>
  <si>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</si>
  <si>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</si>
  <si>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</si>
  <si>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</si>
  <si>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</si>
  <si>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</si>
  <si>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</si>
  <si>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</si>
  <si>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</si>
  <si>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</si>
  <si>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</si>
  <si>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</si>
  <si>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</si>
  <si>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</si>
  <si>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</si>
  <si>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</si>
  <si>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</si>
  <si>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</si>
  <si>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</si>
  <si>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</si>
  <si>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</si>
  <si>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</si>
  <si>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</si>
  <si>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</si>
  <si>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</si>
  <si>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</si>
  <si>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</si>
  <si>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</si>
  <si>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</si>
  <si>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</si>
  <si>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</si>
  <si>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</si>
  <si>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</si>
  <si>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</si>
  <si>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</si>
  <si>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</si>
  <si>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</si>
  <si>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</si>
  <si>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</si>
  <si>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</si>
  <si>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</si>
  <si>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</si>
  <si>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</si>
  <si>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</si>
  <si>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</si>
  <si>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</si>
  <si>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</si>
  <si>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</si>
  <si>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</si>
  <si>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</si>
  <si>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</si>
  <si>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</si>
  <si>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</si>
  <si>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</si>
  <si>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</si>
  <si>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</si>
  <si>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</si>
  <si>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</si>
  <si>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</si>
  <si>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</si>
  <si>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</si>
  <si>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</si>
  <si>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</si>
  <si>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</si>
  <si>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</si>
  <si>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</si>
  <si>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</si>
  <si>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</si>
  <si>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Информация об объеме и стоимости электрической энергии (мощности) за 2019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</si>
  <si>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</si>
  <si>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</si>
  <si>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</si>
  <si>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</si>
  <si>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</si>
  <si>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</si>
  <si>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</si>
  <si>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</si>
  <si>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</si>
  <si>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</si>
  <si>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</si>
  <si>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</si>
  <si>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</si>
  <si>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</si>
  <si>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</si>
  <si>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</si>
  <si>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</si>
  <si>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</si>
  <si>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</si>
  <si>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</si>
  <si>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</si>
  <si>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</si>
  <si>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</si>
  <si>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</si>
  <si>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</si>
  <si>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</si>
  <si>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</si>
  <si>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</si>
  <si>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</si>
  <si>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</si>
  <si>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</si>
  <si>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</si>
  <si>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</si>
  <si>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</si>
  <si>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</si>
  <si>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</si>
  <si>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</si>
  <si>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</si>
  <si>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</si>
  <si>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</si>
  <si>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</si>
  <si>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</si>
  <si>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</si>
  <si>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</si>
  <si>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</si>
  <si>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</si>
  <si>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</si>
  <si>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</si>
  <si>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</si>
  <si>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</si>
  <si>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</si>
  <si>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</si>
  <si>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</si>
  <si>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</si>
  <si>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</si>
  <si>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</si>
  <si>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</si>
  <si>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</si>
  <si>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</si>
  <si>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</si>
  <si>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</si>
  <si>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</si>
  <si>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</si>
  <si>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</si>
  <si>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</si>
  <si>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</si>
  <si>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</si>
  <si>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</si>
  <si>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</si>
  <si>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</si>
  <si>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</si>
  <si>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</si>
  <si>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</si>
  <si>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</si>
  <si>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</si>
  <si>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</si>
  <si>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</si>
  <si>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</si>
  <si>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</si>
  <si>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</si>
  <si>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</si>
  <si>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</si>
  <si>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</si>
  <si>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</si>
  <si>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</si>
  <si>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</si>
  <si>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</si>
  <si>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</si>
  <si>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</si>
  <si>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</si>
  <si>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</si>
  <si>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</si>
  <si>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</si>
  <si>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</si>
  <si>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</si>
  <si>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</si>
  <si>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</si>
  <si>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</si>
  <si>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</si>
  <si>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</si>
  <si>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</si>
  <si>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</si>
  <si>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</si>
  <si>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</si>
  <si>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</si>
  <si>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</si>
  <si>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</si>
  <si>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</si>
  <si>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</si>
  <si>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</si>
  <si>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</si>
  <si>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</si>
  <si>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</si>
  <si>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</si>
  <si>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</si>
  <si>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</si>
  <si>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</si>
  <si>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2020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</si>
</sst>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ce\share\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_________Microsoft_Word_97-20032.doc"/><Relationship Id="rId5" Type="http://schemas.openxmlformats.org/officeDocument/2006/relationships/image" Target="../media/image3.emf"/><Relationship Id="rId4" Type="http://schemas.openxmlformats.org/officeDocument/2006/relationships/oleObject" Target="../embeddings/_________Microsoft_Word_97-2003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_________Microsoft_Word_97-2003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_________Microsoft_Word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7" t="s">
        <v>0</v>
      </c>
      <c r="B15" s="151" t="s">
        <v>1</v>
      </c>
      <c r="C15" s="147" t="s">
        <v>13</v>
      </c>
      <c r="D15" s="147" t="s">
        <v>14</v>
      </c>
      <c r="E15" s="147"/>
      <c r="F15" s="147" t="s">
        <v>158</v>
      </c>
    </row>
    <row r="16" spans="1:6" s="22" customFormat="1" ht="17.25" customHeight="1">
      <c r="A16" s="147"/>
      <c r="B16" s="151"/>
      <c r="C16" s="147"/>
      <c r="D16" s="19" t="s">
        <v>152</v>
      </c>
      <c r="E16" s="19" t="s">
        <v>151</v>
      </c>
      <c r="F16" s="147"/>
    </row>
    <row r="17" spans="1:6" s="7" customFormat="1" ht="15" customHeight="1">
      <c r="A17" s="12" t="s">
        <v>150</v>
      </c>
      <c r="B17" s="17" t="s">
        <v>149</v>
      </c>
      <c r="C17" s="13" t="s">
        <v>107</v>
      </c>
      <c r="D17" s="13" t="s">
        <v>107</v>
      </c>
      <c r="E17" s="13" t="s">
        <v>107</v>
      </c>
      <c r="F17" s="12" t="s">
        <v>107</v>
      </c>
    </row>
    <row r="18" spans="1:6" s="7" customFormat="1" ht="25.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3" t="s">
        <v>188</v>
      </c>
      <c r="B38" s="17" t="s">
        <v>187</v>
      </c>
      <c r="C38" s="147" t="s">
        <v>2</v>
      </c>
      <c r="D38" s="146"/>
      <c r="E38" s="146"/>
      <c r="F38" s="152"/>
    </row>
    <row r="39" spans="1:6" s="7" customFormat="1" ht="12" customHeight="1">
      <c r="A39" s="153"/>
      <c r="B39" s="17" t="s">
        <v>16</v>
      </c>
      <c r="C39" s="147"/>
      <c r="D39" s="146"/>
      <c r="E39" s="146"/>
      <c r="F39" s="15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9" t="s">
        <v>178</v>
      </c>
      <c r="B67" s="150"/>
      <c r="C67" s="150"/>
      <c r="D67" s="150"/>
      <c r="E67" s="150"/>
      <c r="F67" s="150"/>
    </row>
    <row r="68" spans="1:6" s="7" customFormat="1" ht="12.95" customHeight="1">
      <c r="A68" s="150"/>
      <c r="B68" s="150"/>
      <c r="C68" s="150"/>
      <c r="D68" s="150"/>
      <c r="E68" s="150"/>
      <c r="F68" s="150"/>
    </row>
    <row r="69" spans="1:6" s="7" customFormat="1" ht="12.95" customHeight="1">
      <c r="A69" s="150"/>
      <c r="B69" s="150"/>
      <c r="C69" s="150"/>
      <c r="D69" s="150"/>
      <c r="E69" s="150"/>
      <c r="F69" s="150"/>
    </row>
    <row r="70" spans="1:6" s="7" customFormat="1" ht="12.95" customHeight="1">
      <c r="A70" s="149" t="s">
        <v>106</v>
      </c>
      <c r="B70" s="149"/>
      <c r="C70" s="149"/>
      <c r="D70" s="149"/>
      <c r="E70" s="149"/>
      <c r="F70" s="149"/>
    </row>
    <row r="71" spans="1:6" s="7" customFormat="1" ht="12.95" customHeight="1">
      <c r="A71" s="149"/>
      <c r="B71" s="149"/>
      <c r="C71" s="149"/>
      <c r="D71" s="149"/>
      <c r="E71" s="149"/>
      <c r="F71" s="149"/>
    </row>
    <row r="72" spans="1:6" s="7" customFormat="1" ht="12.95" customHeight="1">
      <c r="A72" s="149" t="s">
        <v>105</v>
      </c>
      <c r="B72" s="150"/>
      <c r="C72" s="150"/>
      <c r="D72" s="150"/>
      <c r="E72" s="150"/>
      <c r="F72" s="150"/>
    </row>
    <row r="73" spans="1:6" s="7" customFormat="1" ht="12.95" customHeight="1">
      <c r="A73" s="150"/>
      <c r="B73" s="150"/>
      <c r="C73" s="150"/>
      <c r="D73" s="150"/>
      <c r="E73" s="150"/>
      <c r="F73" s="150"/>
    </row>
    <row r="74" spans="1:6" s="7" customFormat="1" ht="12.95" customHeight="1">
      <c r="A74" s="149" t="s">
        <v>177</v>
      </c>
      <c r="B74" s="149"/>
      <c r="C74" s="149"/>
      <c r="D74" s="149"/>
      <c r="E74" s="149"/>
      <c r="F74" s="149"/>
    </row>
    <row r="75" spans="1:6" s="7" customFormat="1" ht="12.95" customHeight="1">
      <c r="A75" s="149"/>
      <c r="B75" s="149"/>
      <c r="C75" s="149"/>
      <c r="D75" s="149"/>
      <c r="E75" s="149"/>
      <c r="F75" s="149"/>
    </row>
    <row r="76" spans="1:6" s="7" customFormat="1" ht="12.95" customHeight="1">
      <c r="A76" s="149"/>
      <c r="B76" s="149"/>
      <c r="C76" s="149"/>
      <c r="D76" s="149"/>
      <c r="E76" s="149"/>
      <c r="F76" s="149"/>
    </row>
    <row r="77" spans="1:6" s="7" customFormat="1" ht="12.95" customHeight="1">
      <c r="A77" s="149" t="s">
        <v>104</v>
      </c>
      <c r="B77" s="150"/>
      <c r="C77" s="150"/>
      <c r="D77" s="150"/>
      <c r="E77" s="150"/>
      <c r="F77" s="150"/>
    </row>
    <row r="78" spans="1:6" s="7" customFormat="1" ht="12.95" customHeight="1">
      <c r="A78" s="150"/>
      <c r="B78" s="150"/>
      <c r="C78" s="150"/>
      <c r="D78" s="150"/>
      <c r="E78" s="150"/>
      <c r="F78" s="15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543</v>
      </c>
      <c r="B35" s="97" t="s">
        <v>544</v>
      </c>
      <c r="C35" s="98">
        <v>751</v>
      </c>
      <c r="D35" s="99">
        <f>SUM(E35:H35)</f>
        <v>2462.9110000000005</v>
      </c>
      <c r="E35" s="100">
        <f>'[10]10'!$D$25</f>
        <v>0</v>
      </c>
      <c r="F35" s="100">
        <f>[10]G!$E$25</f>
        <v>2462.9110000000005</v>
      </c>
      <c r="G35" s="100">
        <f>'[10]10'!$F$25</f>
        <v>0</v>
      </c>
      <c r="H35" s="101">
        <f>'[10]10'!$G$25</f>
        <v>0</v>
      </c>
    </row>
    <row r="36" spans="1:8">
      <c r="A36" s="96" t="s">
        <v>545</v>
      </c>
      <c r="B36" s="97" t="s">
        <v>546</v>
      </c>
      <c r="C36" s="98">
        <v>752</v>
      </c>
      <c r="D36" s="99">
        <f>SUM(E36:H36)</f>
        <v>1716.12</v>
      </c>
      <c r="E36" s="100">
        <f>'[10]9'!$D$26</f>
        <v>0</v>
      </c>
      <c r="F36" s="100">
        <f>'[10]9'!$E$26</f>
        <v>0</v>
      </c>
      <c r="G36" s="100">
        <f>[10]G!$F$26</f>
        <v>1716.12</v>
      </c>
      <c r="H36" s="101">
        <f>'[10]9'!$G$26</f>
        <v>0</v>
      </c>
    </row>
    <row r="37" spans="1:8">
      <c r="A37" s="96" t="s">
        <v>547</v>
      </c>
      <c r="B37" s="97" t="s">
        <v>305</v>
      </c>
      <c r="C37" s="98">
        <v>753</v>
      </c>
      <c r="D37" s="99">
        <f>SUM(E37:H37)</f>
        <v>264780.92</v>
      </c>
      <c r="E37" s="100">
        <f>'[10]9'!$D$27</f>
        <v>0</v>
      </c>
      <c r="F37" s="100">
        <f>[10]G!$E$27</f>
        <v>231573.96</v>
      </c>
      <c r="G37" s="100">
        <f>[10]G!$F$27</f>
        <v>18288.235999999997</v>
      </c>
      <c r="H37" s="101">
        <f>[10]G!$G$27</f>
        <v>14918.724</v>
      </c>
    </row>
    <row r="38" spans="1:8">
      <c r="A38" s="96" t="s">
        <v>548</v>
      </c>
      <c r="B38" s="97" t="s">
        <v>549</v>
      </c>
      <c r="C38" s="98">
        <v>754</v>
      </c>
      <c r="D38" s="99">
        <f>SUM(E38:H38)</f>
        <v>1733.6709999999998</v>
      </c>
      <c r="E38" s="100">
        <f>'[10]9'!$D$28</f>
        <v>0</v>
      </c>
      <c r="F38" s="100">
        <f>[10]G!$E$28</f>
        <v>1733.6709999999998</v>
      </c>
      <c r="G38" s="100">
        <f>'[10]9'!$F$28</f>
        <v>0</v>
      </c>
      <c r="H38" s="101">
        <f>'[10]9'!$G$28</f>
        <v>0</v>
      </c>
    </row>
    <row r="39" spans="1:8">
      <c r="A39" s="96" t="s">
        <v>550</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551</v>
      </c>
      <c r="B78" s="97" t="s">
        <v>544</v>
      </c>
      <c r="C78" s="98">
        <v>1781</v>
      </c>
      <c r="D78" s="99">
        <f>SUM(E78:H78)</f>
        <v>0.85718041489917896</v>
      </c>
      <c r="E78" s="100">
        <f>'[10]9'!$D$74</f>
        <v>0</v>
      </c>
      <c r="F78" s="100">
        <f>[10]G!$E$74</f>
        <v>0.85718041489917896</v>
      </c>
      <c r="G78" s="100">
        <f>'[10]9'!$F$74</f>
        <v>0</v>
      </c>
      <c r="H78" s="101">
        <f>'[10]9'!$G$74</f>
        <v>0</v>
      </c>
    </row>
    <row r="79" spans="1:8">
      <c r="A79" s="96" t="s">
        <v>552</v>
      </c>
      <c r="B79" s="97" t="s">
        <v>546</v>
      </c>
      <c r="C79" s="98">
        <v>1782</v>
      </c>
      <c r="D79" s="99">
        <f>SUM(E79:H79)</f>
        <v>0.59727064990037348</v>
      </c>
      <c r="E79" s="100">
        <f>'[10]9'!$D$75</f>
        <v>0</v>
      </c>
      <c r="F79" s="100">
        <f>'[10]9'!$E$75</f>
        <v>0</v>
      </c>
      <c r="G79" s="100">
        <f>[10]G!$F$75</f>
        <v>0.59727064990037348</v>
      </c>
      <c r="H79" s="101">
        <f>'[10]9'!$G$75</f>
        <v>0</v>
      </c>
    </row>
    <row r="80" spans="1:8">
      <c r="A80" s="96" t="s">
        <v>553</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554</v>
      </c>
      <c r="B81" s="97" t="s">
        <v>549</v>
      </c>
      <c r="C81" s="98">
        <v>1784</v>
      </c>
      <c r="D81" s="99">
        <f>SUM(E81:H81)</f>
        <v>0.60337902062992699</v>
      </c>
      <c r="E81" s="100">
        <f>'[10]9'!$D$77</f>
        <v>0</v>
      </c>
      <c r="F81" s="100">
        <f>[10]G!$E$77</f>
        <v>0.60337902062992699</v>
      </c>
      <c r="G81" s="100">
        <f>'[10]9'!$F$77</f>
        <v>0</v>
      </c>
      <c r="H81" s="101">
        <f>'[10]9'!$G$77</f>
        <v>0</v>
      </c>
    </row>
    <row r="82" spans="1:8">
      <c r="A82" s="96" t="s">
        <v>555</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72" t="s">
        <v>30</v>
      </c>
      <c r="B3" s="170" t="s">
        <v>35</v>
      </c>
      <c r="C3" s="124" t="s">
        <v>25</v>
      </c>
      <c r="D3" s="172" t="s">
        <v>32</v>
      </c>
      <c r="E3" s="172"/>
      <c r="F3" s="172"/>
      <c r="G3" s="172"/>
    </row>
    <row r="4" spans="1:9">
      <c r="A4" s="172"/>
      <c r="B4" s="171"/>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73" t="s">
        <v>229</v>
      </c>
      <c r="C7" s="174"/>
      <c r="D7" s="174"/>
      <c r="E7" s="174"/>
      <c r="F7" s="174"/>
      <c r="G7" s="175"/>
    </row>
    <row r="8" spans="1:9" ht="30">
      <c r="A8" s="45" t="s">
        <v>36</v>
      </c>
      <c r="B8" s="122" t="s">
        <v>2</v>
      </c>
      <c r="C8" s="176">
        <f>C9*C10/1000</f>
        <v>25516.647023699978</v>
      </c>
      <c r="D8" s="177"/>
      <c r="E8" s="177"/>
      <c r="F8" s="177"/>
      <c r="G8" s="178"/>
    </row>
    <row r="9" spans="1:9" ht="30">
      <c r="A9" s="45" t="s">
        <v>69</v>
      </c>
      <c r="B9" s="122" t="s">
        <v>70</v>
      </c>
      <c r="C9" s="176">
        <v>2900.35</v>
      </c>
      <c r="D9" s="177"/>
      <c r="E9" s="177"/>
      <c r="F9" s="177"/>
      <c r="G9" s="178"/>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9" t="s">
        <v>222</v>
      </c>
      <c r="B14" s="179"/>
      <c r="C14" s="179"/>
      <c r="D14" s="179"/>
      <c r="E14" s="179"/>
      <c r="F14" s="125" t="s">
        <v>223</v>
      </c>
      <c r="G14" s="125" t="s">
        <v>224</v>
      </c>
    </row>
    <row r="15" spans="1:9">
      <c r="A15" s="180" t="s">
        <v>226</v>
      </c>
      <c r="B15" s="180"/>
      <c r="C15" s="180"/>
      <c r="D15" s="180"/>
      <c r="E15" s="180"/>
      <c r="F15" s="132" t="s">
        <v>560</v>
      </c>
      <c r="G15" s="69" t="s">
        <v>225</v>
      </c>
    </row>
    <row r="16" spans="1:9" ht="33" customHeight="1">
      <c r="A16" s="181" t="s">
        <v>227</v>
      </c>
      <c r="B16" s="182"/>
      <c r="C16" s="182"/>
      <c r="D16" s="182"/>
      <c r="E16" s="183"/>
      <c r="F16" s="132" t="s">
        <v>560</v>
      </c>
      <c r="G16" s="69" t="s">
        <v>225</v>
      </c>
    </row>
    <row r="17" spans="1:7">
      <c r="A17" s="184" t="s">
        <v>228</v>
      </c>
      <c r="B17" s="185"/>
      <c r="C17" s="185"/>
      <c r="D17" s="185"/>
      <c r="E17" s="186"/>
      <c r="F17" s="132" t="s">
        <v>560</v>
      </c>
      <c r="G17" s="69" t="s">
        <v>225</v>
      </c>
    </row>
    <row r="18" spans="1:7">
      <c r="A18" s="126" t="s">
        <v>556</v>
      </c>
      <c r="B18" s="127"/>
      <c r="C18" s="127"/>
      <c r="D18" s="127"/>
      <c r="E18" s="128"/>
      <c r="F18" s="132" t="s">
        <v>560</v>
      </c>
      <c r="G18" s="69" t="s">
        <v>225</v>
      </c>
    </row>
    <row r="19" spans="1:7">
      <c r="A19" s="126" t="s">
        <v>557</v>
      </c>
      <c r="B19" s="127"/>
      <c r="C19" s="127"/>
      <c r="D19" s="127"/>
      <c r="E19" s="128"/>
      <c r="F19" s="132" t="s">
        <v>560</v>
      </c>
      <c r="G19" s="69" t="s">
        <v>225</v>
      </c>
    </row>
    <row r="20" spans="1:7">
      <c r="A20" s="126" t="s">
        <v>558</v>
      </c>
      <c r="B20" s="127"/>
      <c r="C20" s="127"/>
      <c r="D20" s="127"/>
      <c r="E20" s="128"/>
      <c r="F20" s="132" t="s">
        <v>560</v>
      </c>
      <c r="G20" s="69" t="s">
        <v>225</v>
      </c>
    </row>
    <row r="21" spans="1:7">
      <c r="A21" s="126" t="s">
        <v>559</v>
      </c>
      <c r="B21" s="127"/>
      <c r="C21" s="127"/>
      <c r="D21" s="127"/>
      <c r="E21" s="128"/>
      <c r="F21" s="132" t="s">
        <v>560</v>
      </c>
      <c r="G21" s="69"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561</v>
      </c>
      <c r="C5" s="135">
        <v>1.524</v>
      </c>
      <c r="D5" s="135" t="s">
        <v>79</v>
      </c>
      <c r="E5" s="135" t="s">
        <v>562</v>
      </c>
      <c r="F5" s="135" t="s">
        <v>563</v>
      </c>
    </row>
    <row r="6" spans="1:10">
      <c r="A6" s="135">
        <v>2</v>
      </c>
      <c r="B6" s="136" t="s">
        <v>564</v>
      </c>
      <c r="C6" s="135">
        <v>21.22</v>
      </c>
      <c r="D6" s="135" t="s">
        <v>79</v>
      </c>
      <c r="E6" s="135" t="s">
        <v>562</v>
      </c>
      <c r="F6" s="135" t="s">
        <v>565</v>
      </c>
    </row>
    <row r="7" spans="1:10">
      <c r="A7" s="135">
        <v>3</v>
      </c>
      <c r="B7" s="136" t="s">
        <v>566</v>
      </c>
      <c r="C7" s="135">
        <v>31</v>
      </c>
      <c r="D7" s="135" t="s">
        <v>79</v>
      </c>
      <c r="E7" s="137" t="s">
        <v>567</v>
      </c>
      <c r="F7" s="135" t="s">
        <v>568</v>
      </c>
    </row>
    <row r="8" spans="1:10">
      <c r="A8" s="135">
        <v>4</v>
      </c>
      <c r="B8" s="138" t="s">
        <v>569</v>
      </c>
      <c r="C8" s="135" t="s">
        <v>570</v>
      </c>
      <c r="D8" s="137" t="s">
        <v>79</v>
      </c>
      <c r="E8" s="137" t="s">
        <v>567</v>
      </c>
      <c r="F8" s="137" t="s">
        <v>571</v>
      </c>
    </row>
    <row r="9" spans="1:10">
      <c r="A9" s="135">
        <v>5</v>
      </c>
      <c r="B9" s="138" t="s">
        <v>572</v>
      </c>
      <c r="C9" s="135" t="s">
        <v>573</v>
      </c>
      <c r="D9" s="137" t="s">
        <v>79</v>
      </c>
      <c r="E9" s="135" t="s">
        <v>562</v>
      </c>
      <c r="F9" s="135" t="s">
        <v>563</v>
      </c>
    </row>
    <row r="10" spans="1:10">
      <c r="A10" s="135">
        <v>6</v>
      </c>
      <c r="B10" s="138" t="s">
        <v>574</v>
      </c>
      <c r="C10" s="135" t="s">
        <v>575</v>
      </c>
      <c r="D10" s="137" t="s">
        <v>79</v>
      </c>
      <c r="E10" s="137" t="s">
        <v>567</v>
      </c>
      <c r="F10" s="137" t="s">
        <v>576</v>
      </c>
    </row>
    <row r="11" spans="1:10">
      <c r="A11" s="135">
        <v>7</v>
      </c>
      <c r="B11" s="138" t="s">
        <v>577</v>
      </c>
      <c r="C11" s="135" t="s">
        <v>578</v>
      </c>
      <c r="D11" s="137" t="s">
        <v>79</v>
      </c>
      <c r="E11" s="137" t="s">
        <v>567</v>
      </c>
      <c r="F11" s="137" t="s">
        <v>579</v>
      </c>
    </row>
    <row r="12" spans="1:10">
      <c r="A12" s="135">
        <v>8</v>
      </c>
      <c r="B12" s="138" t="s">
        <v>580</v>
      </c>
      <c r="C12" s="135" t="s">
        <v>581</v>
      </c>
      <c r="D12" s="137" t="s">
        <v>79</v>
      </c>
      <c r="E12" s="137" t="s">
        <v>582</v>
      </c>
      <c r="F12" s="137" t="s">
        <v>583</v>
      </c>
    </row>
    <row r="13" spans="1:10">
      <c r="A13" s="135">
        <v>9</v>
      </c>
      <c r="B13" s="138" t="s">
        <v>584</v>
      </c>
      <c r="C13" s="137" t="s">
        <v>585</v>
      </c>
      <c r="D13" s="137" t="s">
        <v>79</v>
      </c>
      <c r="E13" s="137" t="s">
        <v>582</v>
      </c>
      <c r="F13" s="137" t="s">
        <v>586</v>
      </c>
    </row>
    <row r="14" spans="1:10">
      <c r="A14" s="135">
        <v>10</v>
      </c>
      <c r="B14" s="138" t="s">
        <v>587</v>
      </c>
      <c r="C14" s="137" t="s">
        <v>588</v>
      </c>
      <c r="D14" s="137" t="s">
        <v>79</v>
      </c>
      <c r="E14" s="137" t="s">
        <v>562</v>
      </c>
      <c r="F14" s="137" t="s">
        <v>589</v>
      </c>
    </row>
    <row r="15" spans="1:10">
      <c r="A15" s="135">
        <v>11</v>
      </c>
      <c r="B15" s="138" t="s">
        <v>590</v>
      </c>
      <c r="C15" s="137" t="s">
        <v>591</v>
      </c>
      <c r="D15" s="137" t="s">
        <v>79</v>
      </c>
      <c r="E15" s="137" t="s">
        <v>562</v>
      </c>
      <c r="F15" s="137" t="s">
        <v>592</v>
      </c>
    </row>
    <row r="16" spans="1:10">
      <c r="A16" s="135">
        <v>12</v>
      </c>
      <c r="B16" s="138" t="s">
        <v>593</v>
      </c>
      <c r="C16" s="137" t="s">
        <v>594</v>
      </c>
      <c r="D16" s="137" t="s">
        <v>79</v>
      </c>
      <c r="E16" s="137" t="s">
        <v>595</v>
      </c>
      <c r="F16" s="137" t="s">
        <v>596</v>
      </c>
    </row>
    <row r="17" spans="1:6">
      <c r="A17" s="135">
        <v>13</v>
      </c>
      <c r="B17" s="138" t="s">
        <v>597</v>
      </c>
      <c r="C17" s="137" t="s">
        <v>598</v>
      </c>
      <c r="D17" s="137" t="s">
        <v>79</v>
      </c>
      <c r="E17" s="137" t="s">
        <v>582</v>
      </c>
      <c r="F17" s="137" t="s">
        <v>599</v>
      </c>
    </row>
    <row r="18" spans="1:6">
      <c r="A18" s="135">
        <v>14</v>
      </c>
      <c r="B18" s="138" t="s">
        <v>600</v>
      </c>
      <c r="C18" s="137" t="s">
        <v>601</v>
      </c>
      <c r="D18" s="137" t="s">
        <v>79</v>
      </c>
      <c r="E18" s="137" t="s">
        <v>582</v>
      </c>
      <c r="F18" s="137" t="s">
        <v>602</v>
      </c>
    </row>
    <row r="19" spans="1:6">
      <c r="A19" s="135">
        <v>15</v>
      </c>
      <c r="B19" s="138" t="s">
        <v>603</v>
      </c>
      <c r="C19" s="137">
        <v>44</v>
      </c>
      <c r="D19" s="137" t="s">
        <v>79</v>
      </c>
      <c r="E19" s="137" t="s">
        <v>604</v>
      </c>
      <c r="F19" s="137" t="s">
        <v>605</v>
      </c>
    </row>
    <row r="20" spans="1:6">
      <c r="A20" s="135">
        <v>16</v>
      </c>
      <c r="B20" s="138" t="s">
        <v>606</v>
      </c>
      <c r="C20" s="137" t="s">
        <v>607</v>
      </c>
      <c r="D20" s="137" t="s">
        <v>79</v>
      </c>
      <c r="E20" s="137" t="s">
        <v>608</v>
      </c>
      <c r="F20" s="137" t="s">
        <v>609</v>
      </c>
    </row>
    <row r="21" spans="1:6">
      <c r="A21" s="135">
        <v>17</v>
      </c>
      <c r="B21" s="139" t="s">
        <v>610</v>
      </c>
      <c r="C21" s="135">
        <v>11.12</v>
      </c>
      <c r="D21" s="137" t="s">
        <v>79</v>
      </c>
      <c r="E21" s="137" t="s">
        <v>611</v>
      </c>
      <c r="F21" s="137" t="s">
        <v>612</v>
      </c>
    </row>
    <row r="22" spans="1:6">
      <c r="A22" s="135">
        <v>18</v>
      </c>
      <c r="B22" s="139" t="s">
        <v>613</v>
      </c>
      <c r="C22" s="137">
        <v>22</v>
      </c>
      <c r="D22" s="137" t="s">
        <v>79</v>
      </c>
      <c r="E22" s="137" t="s">
        <v>611</v>
      </c>
      <c r="F22" s="137" t="s">
        <v>614</v>
      </c>
    </row>
    <row r="23" spans="1:6">
      <c r="A23" s="135">
        <v>19</v>
      </c>
      <c r="B23" s="139" t="s">
        <v>615</v>
      </c>
      <c r="C23" s="137" t="s">
        <v>616</v>
      </c>
      <c r="D23" s="137" t="s">
        <v>79</v>
      </c>
      <c r="E23" s="137" t="s">
        <v>617</v>
      </c>
      <c r="F23" s="137" t="s">
        <v>618</v>
      </c>
    </row>
    <row r="24" spans="1:6">
      <c r="A24" s="135">
        <v>20</v>
      </c>
      <c r="B24" s="139" t="s">
        <v>619</v>
      </c>
      <c r="C24" s="135" t="s">
        <v>620</v>
      </c>
      <c r="D24" s="137" t="s">
        <v>79</v>
      </c>
      <c r="E24" s="137" t="s">
        <v>617</v>
      </c>
      <c r="F24" s="137" t="s">
        <v>621</v>
      </c>
    </row>
    <row r="25" spans="1:6">
      <c r="A25" s="135">
        <v>21</v>
      </c>
      <c r="B25" s="139" t="s">
        <v>622</v>
      </c>
      <c r="C25" s="135" t="s">
        <v>623</v>
      </c>
      <c r="D25" s="137" t="s">
        <v>79</v>
      </c>
      <c r="E25" s="137" t="s">
        <v>617</v>
      </c>
      <c r="F25" s="137" t="s">
        <v>618</v>
      </c>
    </row>
    <row r="26" spans="1:6">
      <c r="A26" s="135">
        <v>22</v>
      </c>
      <c r="B26" s="139" t="s">
        <v>624</v>
      </c>
      <c r="C26" s="137">
        <v>1.2</v>
      </c>
      <c r="D26" s="137" t="s">
        <v>79</v>
      </c>
      <c r="E26" s="137" t="s">
        <v>617</v>
      </c>
      <c r="F26" s="137" t="s">
        <v>621</v>
      </c>
    </row>
    <row r="27" spans="1:6">
      <c r="A27" s="135">
        <v>23</v>
      </c>
      <c r="B27" s="139" t="s">
        <v>625</v>
      </c>
      <c r="C27" s="137">
        <v>61</v>
      </c>
      <c r="D27" s="137" t="s">
        <v>79</v>
      </c>
      <c r="E27" s="137" t="s">
        <v>626</v>
      </c>
      <c r="F27" s="137" t="s">
        <v>627</v>
      </c>
    </row>
    <row r="28" spans="1:6">
      <c r="A28" s="135">
        <v>24</v>
      </c>
      <c r="B28" s="139" t="s">
        <v>628</v>
      </c>
      <c r="C28" s="137" t="s">
        <v>629</v>
      </c>
      <c r="D28" s="137" t="s">
        <v>79</v>
      </c>
      <c r="E28" s="137" t="s">
        <v>630</v>
      </c>
      <c r="F28" s="137" t="s">
        <v>631</v>
      </c>
    </row>
    <row r="29" spans="1:6">
      <c r="A29" s="135">
        <v>25</v>
      </c>
      <c r="B29" s="139" t="s">
        <v>632</v>
      </c>
      <c r="C29" s="140" t="s">
        <v>633</v>
      </c>
      <c r="D29" s="137" t="s">
        <v>79</v>
      </c>
      <c r="E29" s="137" t="s">
        <v>630</v>
      </c>
      <c r="F29" s="137" t="s">
        <v>634</v>
      </c>
    </row>
    <row r="30" spans="1:6">
      <c r="A30" s="135">
        <v>26</v>
      </c>
      <c r="B30" s="139" t="s">
        <v>635</v>
      </c>
      <c r="C30" s="137" t="s">
        <v>636</v>
      </c>
      <c r="D30" s="137" t="s">
        <v>79</v>
      </c>
      <c r="E30" s="137" t="s">
        <v>630</v>
      </c>
      <c r="F30" s="137" t="s">
        <v>637</v>
      </c>
    </row>
    <row r="31" spans="1:6">
      <c r="A31" s="135">
        <v>27</v>
      </c>
      <c r="B31" s="139" t="s">
        <v>638</v>
      </c>
      <c r="C31" s="137" t="s">
        <v>639</v>
      </c>
      <c r="D31" s="137" t="s">
        <v>79</v>
      </c>
      <c r="E31" s="137" t="s">
        <v>630</v>
      </c>
      <c r="F31" s="137" t="s">
        <v>640</v>
      </c>
    </row>
    <row r="32" spans="1:6">
      <c r="A32" s="135">
        <v>28</v>
      </c>
      <c r="B32" s="139" t="s">
        <v>641</v>
      </c>
      <c r="C32" s="137" t="s">
        <v>642</v>
      </c>
      <c r="D32" s="137" t="s">
        <v>79</v>
      </c>
      <c r="E32" s="137" t="s">
        <v>630</v>
      </c>
      <c r="F32" s="137" t="s">
        <v>565</v>
      </c>
    </row>
    <row r="33" spans="1:6">
      <c r="A33" s="135">
        <v>29</v>
      </c>
      <c r="B33" s="139" t="s">
        <v>643</v>
      </c>
      <c r="C33" s="140" t="s">
        <v>644</v>
      </c>
      <c r="D33" s="137" t="s">
        <v>79</v>
      </c>
      <c r="E33" s="137" t="s">
        <v>630</v>
      </c>
      <c r="F33" s="137" t="s">
        <v>645</v>
      </c>
    </row>
    <row r="34" spans="1:6">
      <c r="A34" s="135">
        <v>30</v>
      </c>
      <c r="B34" s="139" t="s">
        <v>646</v>
      </c>
      <c r="C34" s="137" t="s">
        <v>647</v>
      </c>
      <c r="D34" s="137" t="s">
        <v>79</v>
      </c>
      <c r="E34" s="137" t="s">
        <v>648</v>
      </c>
      <c r="F34" s="137" t="s">
        <v>649</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5"/>
  <sheetViews>
    <sheetView view="pageBreakPreview" zoomScaleNormal="100" zoomScaleSheetLayoutView="100" workbookViewId="0">
      <selection activeCell="B26" sqref="B26"/>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658</v>
      </c>
      <c r="C23" s="189"/>
      <c r="D23" s="189"/>
      <c r="E23" s="189"/>
      <c r="F23" s="189"/>
      <c r="G23" s="189"/>
      <c r="H23" s="189"/>
      <c r="I23" s="189"/>
    </row>
    <row r="24" spans="1:9">
      <c r="B24" s="189" t="s">
        <v>659</v>
      </c>
      <c r="C24" s="189"/>
      <c r="D24" s="189"/>
      <c r="E24" s="189"/>
      <c r="F24" s="189"/>
      <c r="G24" s="189"/>
      <c r="H24" s="189"/>
      <c r="I24" s="189"/>
    </row>
    <row r="25" spans="1:9">
      <c r="B25" s="189" t="s">
        <v>660</v>
      </c>
      <c r="C25" s="189"/>
      <c r="D25" s="189"/>
      <c r="E25" s="189"/>
      <c r="F25" s="189"/>
      <c r="G25" s="189"/>
      <c r="H25" s="189"/>
      <c r="I25" s="189"/>
    </row>
  </sheetData>
  <mergeCells count="9">
    <mergeCell ref="B25:I25"/>
    <mergeCell ref="B23:I23"/>
    <mergeCell ref="B24:I24"/>
    <mergeCell ref="B3:I3"/>
    <mergeCell ref="B8:I8"/>
    <mergeCell ref="B16:I16"/>
    <mergeCell ref="B18:B19"/>
    <mergeCell ref="C18:F18"/>
    <mergeCell ref="B22:I22"/>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657</v>
      </c>
      <c r="G7" s="117">
        <v>47.4</v>
      </c>
      <c r="H7" s="116">
        <v>5</v>
      </c>
      <c r="I7" s="116">
        <v>29</v>
      </c>
      <c r="J7" s="116">
        <v>0</v>
      </c>
    </row>
    <row r="8" spans="1:11" s="67" customFormat="1" ht="15" customHeight="1">
      <c r="A8" s="59" t="s">
        <v>48</v>
      </c>
      <c r="B8" s="116">
        <v>2</v>
      </c>
      <c r="C8" s="116">
        <v>8</v>
      </c>
      <c r="D8" s="116">
        <v>4</v>
      </c>
      <c r="E8" s="116">
        <v>38</v>
      </c>
      <c r="F8" s="116" t="s">
        <v>657</v>
      </c>
      <c r="G8" s="117">
        <v>2.2000000000000002</v>
      </c>
      <c r="H8" s="116">
        <v>0</v>
      </c>
      <c r="I8" s="116">
        <v>0</v>
      </c>
      <c r="J8" s="116">
        <v>0</v>
      </c>
    </row>
    <row r="9" spans="1:11" s="67" customFormat="1" ht="15" customHeight="1">
      <c r="A9" s="59" t="s">
        <v>49</v>
      </c>
      <c r="B9" s="116">
        <v>5</v>
      </c>
      <c r="C9" s="116">
        <v>51</v>
      </c>
      <c r="D9" s="116">
        <v>8</v>
      </c>
      <c r="E9" s="116">
        <v>319</v>
      </c>
      <c r="F9" s="116" t="s">
        <v>657</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657</v>
      </c>
      <c r="G11" s="117">
        <v>4.9000000000000004</v>
      </c>
      <c r="H11" s="116">
        <v>0</v>
      </c>
      <c r="I11" s="116">
        <v>0</v>
      </c>
      <c r="J11" s="116">
        <v>0</v>
      </c>
    </row>
    <row r="12" spans="1:11" s="67" customFormat="1" ht="15" customHeight="1">
      <c r="A12" s="59" t="s">
        <v>52</v>
      </c>
      <c r="B12" s="116">
        <v>17</v>
      </c>
      <c r="C12" s="116">
        <v>201</v>
      </c>
      <c r="D12" s="116">
        <v>10</v>
      </c>
      <c r="E12" s="116">
        <v>115</v>
      </c>
      <c r="F12" s="116" t="s">
        <v>657</v>
      </c>
      <c r="G12" s="117">
        <v>16.3</v>
      </c>
      <c r="H12" s="116">
        <v>6</v>
      </c>
      <c r="I12" s="116">
        <v>125.5</v>
      </c>
      <c r="J12" s="116">
        <v>0</v>
      </c>
    </row>
    <row r="13" spans="1:11" s="67" customFormat="1" ht="15" customHeight="1">
      <c r="A13" s="59" t="s">
        <v>53</v>
      </c>
      <c r="B13" s="116">
        <v>9</v>
      </c>
      <c r="C13" s="116">
        <v>44</v>
      </c>
      <c r="D13" s="116">
        <v>12</v>
      </c>
      <c r="E13" s="116">
        <v>176</v>
      </c>
      <c r="F13" s="116" t="s">
        <v>657</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657</v>
      </c>
      <c r="G15" s="117">
        <v>17.367280000000001</v>
      </c>
      <c r="H15" s="116">
        <v>7</v>
      </c>
      <c r="I15" s="116">
        <v>222</v>
      </c>
      <c r="J15" s="116">
        <v>0</v>
      </c>
    </row>
    <row r="16" spans="1:11" s="67" customFormat="1" ht="15" customHeight="1">
      <c r="A16" s="59" t="s">
        <v>56</v>
      </c>
      <c r="B16" s="116">
        <v>23</v>
      </c>
      <c r="C16" s="116">
        <v>284</v>
      </c>
      <c r="D16" s="116">
        <v>25</v>
      </c>
      <c r="E16" s="116">
        <v>320</v>
      </c>
      <c r="F16" s="116" t="s">
        <v>657</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650</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651</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652</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652</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653</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654</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5"/>
  <sheetViews>
    <sheetView tabSelected="1" view="pageBreakPreview" zoomScaleNormal="100" zoomScaleSheetLayoutView="100" workbookViewId="0">
      <selection activeCell="B4" sqref="B4"/>
    </sheetView>
  </sheetViews>
  <sheetFormatPr defaultRowHeight="15"/>
  <cols>
    <col min="1" max="1" width="27.7109375" customWidth="1"/>
    <col min="2" max="2" width="111.7109375" customWidth="1"/>
  </cols>
  <sheetData>
    <row r="1" spans="1:2" ht="90" customHeight="1">
      <c r="A1" s="216" t="s">
        <v>542</v>
      </c>
      <c r="B1" s="216"/>
    </row>
    <row r="2" spans="1:2">
      <c r="A2" s="77" t="s">
        <v>44</v>
      </c>
      <c r="B2" s="77" t="s">
        <v>263</v>
      </c>
    </row>
    <row r="3" spans="1:2" ht="75">
      <c r="A3" s="78" t="s">
        <v>264</v>
      </c>
      <c r="B3" s="78" t="s">
        <v>265</v>
      </c>
    </row>
    <row r="4" spans="1:2" ht="75">
      <c r="A4" s="78" t="s">
        <v>266</v>
      </c>
      <c r="B4" s="78" t="s">
        <v>265</v>
      </c>
    </row>
    <row r="5" spans="1:2" ht="75">
      <c r="A5" s="78" t="s">
        <v>267</v>
      </c>
      <c r="B5"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656</v>
      </c>
    </row>
    <row r="4" spans="1:2">
      <c r="A4" t="s">
        <v>541</v>
      </c>
      <c r="B4" s="63" t="s">
        <v>655</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19г9_2020</vt:lpstr>
      <vt:lpstr>19д1-5</vt:lpstr>
      <vt:lpstr>19д6</vt:lpstr>
      <vt:lpstr>19з</vt:lpstr>
      <vt:lpstr>19и</vt:lpstr>
      <vt:lpstr>19к</vt:lpstr>
      <vt:lpstr>19л</vt:lpstr>
      <vt:lpstr>19м</vt:lpstr>
      <vt:lpstr>19н</vt:lpstr>
      <vt:lpstr>19о</vt:lpstr>
      <vt:lpstr>19п</vt:lpstr>
      <vt:lpstr>19р</vt:lpstr>
      <vt:lpstr>19т_2018</vt:lpstr>
      <vt:lpstr>19с</vt:lpstr>
      <vt:lpstr>19т_2020</vt:lpstr>
      <vt:lpstr>19у</vt:lpstr>
      <vt:lpstr>'19г2'!Область_печати</vt:lpstr>
      <vt:lpstr>'19г5-9_2018'!Область_печати</vt:lpstr>
      <vt:lpstr>'19г9_2020'!Область_печати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2020-03-30T09:57:13Z</dcterms:modified>
</cp:coreProperties>
</file>